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záloha michal\2024\Karen\"/>
    </mc:Choice>
  </mc:AlternateContent>
  <xr:revisionPtr revIDLastSave="0" documentId="13_ncr:1_{AD7C5B77-CFF9-426A-AD26-2EAD022820C3}" xr6:coauthVersionLast="47" xr6:coauthVersionMax="47" xr10:uidLastSave="{00000000-0000-0000-0000-000000000000}"/>
  <bookViews>
    <workbookView xWindow="38280" yWindow="-120" windowWidth="29040" windowHeight="18240" xr2:uid="{EB785A73-E5FF-48A0-9DAB-C4159DEA4A6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4" i="1" s="1"/>
  <c r="D37" i="1"/>
  <c r="F14" i="1"/>
  <c r="F7" i="1"/>
  <c r="F8" i="1"/>
  <c r="F9" i="1"/>
  <c r="F10" i="1"/>
  <c r="F11" i="1"/>
  <c r="F12" i="1"/>
  <c r="F13" i="1"/>
  <c r="F6" i="1"/>
  <c r="E34" i="1" l="1"/>
  <c r="G34" i="1" s="1"/>
  <c r="E30" i="1"/>
  <c r="E33" i="1"/>
  <c r="G33" i="1" s="1"/>
  <c r="E29" i="1"/>
  <c r="G29" i="1" s="1"/>
  <c r="E36" i="1"/>
  <c r="G36" i="1" s="1"/>
  <c r="E32" i="1"/>
  <c r="G32" i="1" s="1"/>
  <c r="E28" i="1"/>
  <c r="G28" i="1" s="1"/>
  <c r="E35" i="1"/>
  <c r="G35" i="1" s="1"/>
  <c r="E31" i="1"/>
  <c r="G31" i="1" s="1"/>
  <c r="E38" i="1" l="1"/>
  <c r="G30" i="1"/>
</calcChain>
</file>

<file path=xl/sharedStrings.xml><?xml version="1.0" encoding="utf-8"?>
<sst xmlns="http://schemas.openxmlformats.org/spreadsheetml/2006/main" count="68" uniqueCount="40">
  <si>
    <t>BYT 501</t>
  </si>
  <si>
    <t>BYT 502</t>
  </si>
  <si>
    <t>BYT 503</t>
  </si>
  <si>
    <t>BYT 504</t>
  </si>
  <si>
    <t>BYT 505</t>
  </si>
  <si>
    <t>BYT 506</t>
  </si>
  <si>
    <t>BYT 507</t>
  </si>
  <si>
    <t>BYT 508</t>
  </si>
  <si>
    <t>ŠIKMÁ STŘECHA</t>
  </si>
  <si>
    <t>ROVNÁ STŘECHA</t>
  </si>
  <si>
    <t>BYT 509</t>
  </si>
  <si>
    <t>ČÍSLO BYTU</t>
  </si>
  <si>
    <r>
      <t xml:space="preserve">PLOCHY BYTŮ_ </t>
    </r>
    <r>
      <rPr>
        <b/>
        <sz val="11"/>
        <color theme="1"/>
        <rFont val="Arial Narrow"/>
        <family val="2"/>
        <charset val="238"/>
      </rPr>
      <t>ROK 2024</t>
    </r>
    <r>
      <rPr>
        <sz val="11"/>
        <color theme="1"/>
        <rFont val="Arial Narrow"/>
        <family val="2"/>
        <charset val="238"/>
      </rPr>
      <t xml:space="preserve"> /M2/</t>
    </r>
  </si>
  <si>
    <r>
      <t>PLOCHY BYTŮ_</t>
    </r>
    <r>
      <rPr>
        <b/>
        <sz val="11"/>
        <color theme="1"/>
        <rFont val="Arial Narrow"/>
        <family val="2"/>
        <charset val="238"/>
      </rPr>
      <t>ROK 2015</t>
    </r>
    <r>
      <rPr>
        <sz val="11"/>
        <color theme="1"/>
        <rFont val="Arial Narrow"/>
        <family val="2"/>
        <charset val="238"/>
      </rPr>
      <t xml:space="preserve"> /M2/</t>
    </r>
  </si>
  <si>
    <t>ROZDÍL_NAVÝŠENÍ PLOCHY PROTI ROKU 2015</t>
  </si>
  <si>
    <t xml:space="preserve">PŮDNÍ BYTY _CENA DLE PODLAHOVÉ PLOCHY BYTŮ </t>
  </si>
  <si>
    <t>Kč</t>
  </si>
  <si>
    <t>PRŮMĚRNÁ CENY /M2 BYTU</t>
  </si>
  <si>
    <t>TECHNICKÝ DOZOR INVESTORA</t>
  </si>
  <si>
    <t>VKLADY DRUŽSTEVNÍKŮ</t>
  </si>
  <si>
    <t>AUTORSKÝ DOZOR</t>
  </si>
  <si>
    <t>CENA STAVBY CELKEM</t>
  </si>
  <si>
    <t xml:space="preserve">CENA BYTU /Kč/    </t>
  </si>
  <si>
    <t>CENA BYTU PO ODEČTENÍ VKLADU /Kč/</t>
  </si>
  <si>
    <t>VKLADY DRUŽSTEVNÍKŮ /Kč/</t>
  </si>
  <si>
    <t>EKOM</t>
  </si>
  <si>
    <t xml:space="preserve"> KOTÁSEK</t>
  </si>
  <si>
    <t>ILČÍK</t>
  </si>
  <si>
    <t xml:space="preserve">BYT 503 </t>
  </si>
  <si>
    <t xml:space="preserve">BYT 506 </t>
  </si>
  <si>
    <t>ZOE KYLBERGEROVÁ</t>
  </si>
  <si>
    <t>KAREN KYLBERGEROVÁ</t>
  </si>
  <si>
    <t>O BYT NEBYL PROJEVEN ZÁJEM</t>
  </si>
  <si>
    <t>*</t>
  </si>
  <si>
    <t xml:space="preserve">*  BARVA PÍSMA DLE  BARVY VYZNAČENÍ  BYTU  VE VÝKRESE </t>
  </si>
  <si>
    <r>
      <t>PŮDNÍ BYTY 42 _</t>
    </r>
    <r>
      <rPr>
        <sz val="11"/>
        <color theme="1"/>
        <rFont val="Arial Narrow"/>
        <family val="2"/>
        <charset val="238"/>
      </rPr>
      <t>PODLAHOVÉ PLOCHY BYTŮ + ROZDĚLENÍ BYTŮ ČLENŮM DRUŽSTVA</t>
    </r>
  </si>
  <si>
    <t>PLOCHA BYTŮ CELKEM</t>
  </si>
  <si>
    <t>V RÁMCI ČS PB 42   BYT PŘIDĚLEN</t>
  </si>
  <si>
    <t>NABÍDKOVÁ CENA  FCC STAV, s.r.o</t>
  </si>
  <si>
    <t>CENA VÝTAH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</si>
</sst>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8"/>
      <name val="Aptos Narrow"/>
      <family val="2"/>
      <charset val="238"/>
      <scheme val="minor"/>
    </font>
    <font>
      <i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sz val="11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ptos Narrow"/>
      <family val="2"/>
      <charset val="238"/>
      <scheme val="minor"/>
    </font>
    <font>
      <sz val="11"/>
      <color rgb="FF0070C0"/>
      <name val="Arial Narrow"/>
      <family val="2"/>
      <charset val="238"/>
    </font>
    <font>
      <sz val="11"/>
      <color theme="9"/>
      <name val="Arial Narrow"/>
      <family val="2"/>
      <charset val="238"/>
    </font>
    <font>
      <sz val="11"/>
      <color theme="8"/>
      <name val="Arial Narrow"/>
      <family val="2"/>
      <charset val="238"/>
    </font>
    <font>
      <sz val="11"/>
      <color rgb="FFFFC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2" fillId="0" borderId="1" xfId="0" applyFont="1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1" xfId="0" applyFont="1" applyBorder="1"/>
    <xf numFmtId="0" fontId="5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4" xfId="0" applyFont="1" applyBorder="1"/>
    <xf numFmtId="0" fontId="2" fillId="0" borderId="6" xfId="0" applyFont="1" applyBorder="1" applyAlignment="1">
      <alignment horizontal="right"/>
    </xf>
    <xf numFmtId="0" fontId="0" fillId="0" borderId="7" xfId="0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0" fillId="0" borderId="9" xfId="0" applyBorder="1"/>
    <xf numFmtId="0" fontId="0" fillId="0" borderId="10" xfId="0" applyBorder="1"/>
    <xf numFmtId="164" fontId="6" fillId="0" borderId="7" xfId="0" applyNumberFormat="1" applyFont="1" applyBorder="1"/>
    <xf numFmtId="0" fontId="0" fillId="0" borderId="11" xfId="0" applyBorder="1"/>
    <xf numFmtId="164" fontId="0" fillId="0" borderId="0" xfId="0" applyNumberFormat="1"/>
    <xf numFmtId="164" fontId="2" fillId="0" borderId="0" xfId="0" applyNumberFormat="1" applyFont="1"/>
    <xf numFmtId="0" fontId="2" fillId="0" borderId="12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164" fontId="2" fillId="0" borderId="12" xfId="0" applyNumberFormat="1" applyFont="1" applyBorder="1"/>
    <xf numFmtId="0" fontId="3" fillId="0" borderId="12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13" xfId="0" applyFont="1" applyBorder="1" applyAlignment="1">
      <alignment horizontal="right"/>
    </xf>
    <xf numFmtId="0" fontId="1" fillId="0" borderId="10" xfId="0" applyFont="1" applyBorder="1"/>
    <xf numFmtId="0" fontId="0" fillId="0" borderId="1" xfId="0" applyBorder="1"/>
    <xf numFmtId="0" fontId="2" fillId="0" borderId="5" xfId="0" applyFont="1" applyBorder="1" applyAlignment="1">
      <alignment horizontal="right"/>
    </xf>
    <xf numFmtId="0" fontId="2" fillId="0" borderId="5" xfId="0" applyFont="1" applyBorder="1"/>
    <xf numFmtId="164" fontId="2" fillId="0" borderId="5" xfId="0" applyNumberFormat="1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0" fillId="0" borderId="15" xfId="0" applyBorder="1" applyAlignment="1">
      <alignment horizontal="right"/>
    </xf>
    <xf numFmtId="0" fontId="5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164" fontId="2" fillId="0" borderId="1" xfId="0" applyNumberFormat="1" applyFont="1" applyBorder="1"/>
    <xf numFmtId="0" fontId="8" fillId="0" borderId="0" xfId="0" applyFont="1" applyAlignment="1">
      <alignment horizontal="right"/>
    </xf>
    <xf numFmtId="0" fontId="8" fillId="0" borderId="0" xfId="0" applyFont="1"/>
    <xf numFmtId="164" fontId="8" fillId="0" borderId="0" xfId="0" applyNumberFormat="1" applyFont="1" applyAlignment="1">
      <alignment horizontal="right"/>
    </xf>
    <xf numFmtId="0" fontId="9" fillId="0" borderId="0" xfId="0" applyFont="1"/>
    <xf numFmtId="0" fontId="2" fillId="0" borderId="19" xfId="0" applyFont="1" applyBorder="1" applyAlignment="1">
      <alignment horizontal="right"/>
    </xf>
    <xf numFmtId="164" fontId="3" fillId="0" borderId="21" xfId="0" applyNumberFormat="1" applyFont="1" applyBorder="1"/>
    <xf numFmtId="0" fontId="0" fillId="0" borderId="21" xfId="0" applyBorder="1"/>
    <xf numFmtId="0" fontId="2" fillId="0" borderId="22" xfId="0" applyFont="1" applyBorder="1" applyAlignment="1">
      <alignment horizontal="right"/>
    </xf>
    <xf numFmtId="0" fontId="0" fillId="0" borderId="23" xfId="0" applyBorder="1" applyAlignment="1">
      <alignment horizontal="right"/>
    </xf>
    <xf numFmtId="0" fontId="2" fillId="0" borderId="20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3" fillId="0" borderId="13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A41B3-4EA0-4DC1-90A8-F9D3B414E676}">
  <sheetPr>
    <pageSetUpPr fitToPage="1"/>
  </sheetPr>
  <dimension ref="A1:I39"/>
  <sheetViews>
    <sheetView tabSelected="1" topLeftCell="A3" workbookViewId="0">
      <selection activeCell="D33" sqref="D33"/>
    </sheetView>
  </sheetViews>
  <sheetFormatPr defaultRowHeight="15" x14ac:dyDescent="0.25"/>
  <cols>
    <col min="3" max="3" width="48.5703125" customWidth="1"/>
    <col min="4" max="4" width="31.42578125" customWidth="1"/>
    <col min="5" max="5" width="30.5703125" customWidth="1"/>
    <col min="6" max="6" width="42.5703125" customWidth="1"/>
    <col min="7" max="7" width="37.7109375" customWidth="1"/>
    <col min="8" max="8" width="50.85546875" customWidth="1"/>
  </cols>
  <sheetData>
    <row r="1" spans="1:6" ht="15.75" thickBot="1" x14ac:dyDescent="0.3"/>
    <row r="2" spans="1:6" ht="17.25" thickBot="1" x14ac:dyDescent="0.35">
      <c r="C2" s="56" t="s">
        <v>35</v>
      </c>
      <c r="D2" s="29"/>
      <c r="E2" s="18"/>
      <c r="F2" s="12"/>
    </row>
    <row r="3" spans="1:6" ht="16.5" x14ac:dyDescent="0.3">
      <c r="A3" s="1"/>
      <c r="B3" s="1"/>
      <c r="C3" s="1"/>
    </row>
    <row r="4" spans="1:6" ht="16.5" x14ac:dyDescent="0.3">
      <c r="A4" s="1"/>
      <c r="B4" s="1"/>
      <c r="C4" s="5" t="s">
        <v>11</v>
      </c>
      <c r="D4" s="5" t="s">
        <v>12</v>
      </c>
      <c r="E4" s="5" t="s">
        <v>13</v>
      </c>
      <c r="F4" s="3"/>
    </row>
    <row r="5" spans="1:6" ht="16.5" x14ac:dyDescent="0.3">
      <c r="C5" s="8"/>
      <c r="D5" s="7" t="s">
        <v>9</v>
      </c>
      <c r="E5" s="7" t="s">
        <v>8</v>
      </c>
      <c r="F5" s="4" t="s">
        <v>14</v>
      </c>
    </row>
    <row r="6" spans="1:6" ht="16.5" x14ac:dyDescent="0.3">
      <c r="C6" s="9" t="s">
        <v>0</v>
      </c>
      <c r="D6" s="2">
        <v>32.72</v>
      </c>
      <c r="E6" s="2">
        <v>32.72</v>
      </c>
      <c r="F6" s="2">
        <f>SUM(D6,-E6)</f>
        <v>0</v>
      </c>
    </row>
    <row r="7" spans="1:6" ht="16.5" x14ac:dyDescent="0.3">
      <c r="C7" s="9" t="s">
        <v>1</v>
      </c>
      <c r="D7" s="2">
        <v>31.1</v>
      </c>
      <c r="E7" s="2">
        <v>31.1</v>
      </c>
      <c r="F7" s="2">
        <f t="shared" ref="F7:F13" si="0">SUM(D7,-E7)</f>
        <v>0</v>
      </c>
    </row>
    <row r="8" spans="1:6" ht="16.5" x14ac:dyDescent="0.3">
      <c r="C8" s="9" t="s">
        <v>2</v>
      </c>
      <c r="D8" s="2">
        <v>32.119999999999997</v>
      </c>
      <c r="E8" s="2">
        <v>23.86</v>
      </c>
      <c r="F8" s="6">
        <f t="shared" si="0"/>
        <v>8.259999999999998</v>
      </c>
    </row>
    <row r="9" spans="1:6" ht="16.5" x14ac:dyDescent="0.3">
      <c r="C9" s="9" t="s">
        <v>3</v>
      </c>
      <c r="D9" s="2">
        <v>26.86</v>
      </c>
      <c r="E9" s="2">
        <v>20.56</v>
      </c>
      <c r="F9" s="6">
        <f t="shared" si="0"/>
        <v>6.3000000000000007</v>
      </c>
    </row>
    <row r="10" spans="1:6" ht="16.5" x14ac:dyDescent="0.3">
      <c r="C10" s="9" t="s">
        <v>4</v>
      </c>
      <c r="D10" s="2">
        <v>27.41</v>
      </c>
      <c r="E10" s="2">
        <v>21.27</v>
      </c>
      <c r="F10" s="6">
        <f t="shared" si="0"/>
        <v>6.1400000000000006</v>
      </c>
    </row>
    <row r="11" spans="1:6" ht="16.5" x14ac:dyDescent="0.3">
      <c r="C11" s="9" t="s">
        <v>5</v>
      </c>
      <c r="D11" s="2">
        <v>60.17</v>
      </c>
      <c r="E11" s="2">
        <v>42.17</v>
      </c>
      <c r="F11" s="6">
        <f t="shared" si="0"/>
        <v>18</v>
      </c>
    </row>
    <row r="12" spans="1:6" ht="16.5" x14ac:dyDescent="0.3">
      <c r="C12" s="9" t="s">
        <v>6</v>
      </c>
      <c r="D12" s="2">
        <v>60.68</v>
      </c>
      <c r="E12" s="2">
        <v>50.39</v>
      </c>
      <c r="F12" s="6">
        <f t="shared" si="0"/>
        <v>10.29</v>
      </c>
    </row>
    <row r="13" spans="1:6" ht="16.5" x14ac:dyDescent="0.3">
      <c r="C13" s="9" t="s">
        <v>7</v>
      </c>
      <c r="D13" s="2">
        <v>54.04</v>
      </c>
      <c r="E13" s="2">
        <v>45.74</v>
      </c>
      <c r="F13" s="6">
        <f t="shared" si="0"/>
        <v>8.2999999999999972</v>
      </c>
    </row>
    <row r="14" spans="1:6" ht="16.5" x14ac:dyDescent="0.3">
      <c r="C14" s="9" t="s">
        <v>10</v>
      </c>
      <c r="D14" s="2">
        <v>48.61</v>
      </c>
      <c r="E14" s="2">
        <v>43.98</v>
      </c>
      <c r="F14" s="6">
        <f t="shared" ref="F14" si="1">SUM(D14,-E14)</f>
        <v>4.6300000000000026</v>
      </c>
    </row>
    <row r="16" spans="1:6" ht="15.75" thickBot="1" x14ac:dyDescent="0.3"/>
    <row r="17" spans="3:9" ht="17.25" thickBot="1" x14ac:dyDescent="0.35">
      <c r="C17" s="28" t="s">
        <v>15</v>
      </c>
      <c r="D17" s="29"/>
      <c r="E17" s="18"/>
      <c r="F17" s="12"/>
    </row>
    <row r="18" spans="3:9" ht="16.5" x14ac:dyDescent="0.3">
      <c r="C18" s="13" t="s">
        <v>38</v>
      </c>
      <c r="D18" s="14"/>
      <c r="E18" s="22">
        <v>15864039.949999999</v>
      </c>
      <c r="F18" t="s">
        <v>16</v>
      </c>
    </row>
    <row r="19" spans="3:9" ht="16.5" x14ac:dyDescent="0.3">
      <c r="C19" s="13" t="s">
        <v>39</v>
      </c>
      <c r="D19" s="14"/>
      <c r="E19" s="22">
        <v>2246914.2799999998</v>
      </c>
      <c r="F19" t="s">
        <v>16</v>
      </c>
    </row>
    <row r="20" spans="3:9" ht="16.5" x14ac:dyDescent="0.3">
      <c r="C20" s="13" t="s">
        <v>19</v>
      </c>
      <c r="D20" s="14"/>
      <c r="E20" s="22">
        <v>1868920</v>
      </c>
      <c r="F20" t="s">
        <v>16</v>
      </c>
    </row>
    <row r="21" spans="3:9" ht="16.5" x14ac:dyDescent="0.3">
      <c r="C21" s="13" t="s">
        <v>18</v>
      </c>
      <c r="D21" s="14"/>
      <c r="E21" s="22">
        <v>150000</v>
      </c>
      <c r="F21" t="s">
        <v>16</v>
      </c>
    </row>
    <row r="22" spans="3:9" ht="16.5" x14ac:dyDescent="0.3">
      <c r="C22" s="23" t="s">
        <v>20</v>
      </c>
      <c r="D22" s="24"/>
      <c r="E22" s="25">
        <v>150000</v>
      </c>
      <c r="F22" t="s">
        <v>16</v>
      </c>
    </row>
    <row r="23" spans="3:9" ht="16.5" x14ac:dyDescent="0.3">
      <c r="C23" s="26" t="s">
        <v>21</v>
      </c>
      <c r="D23" s="24"/>
      <c r="E23" s="27">
        <f>SUM(E18:E22)</f>
        <v>20279874.23</v>
      </c>
      <c r="F23" t="s">
        <v>16</v>
      </c>
      <c r="G23" s="21"/>
    </row>
    <row r="24" spans="3:9" ht="16.5" x14ac:dyDescent="0.3">
      <c r="C24" s="41" t="s">
        <v>17</v>
      </c>
      <c r="D24" s="42"/>
      <c r="E24" s="43">
        <f>E23/D37</f>
        <v>54266.340825773994</v>
      </c>
      <c r="F24" s="44" t="s">
        <v>16</v>
      </c>
    </row>
    <row r="25" spans="3:9" ht="15.75" thickBot="1" x14ac:dyDescent="0.3">
      <c r="E25" s="21"/>
    </row>
    <row r="26" spans="3:9" ht="16.5" x14ac:dyDescent="0.3">
      <c r="C26" s="16" t="s">
        <v>11</v>
      </c>
      <c r="D26" s="34" t="s">
        <v>12</v>
      </c>
      <c r="E26" s="37" t="s">
        <v>22</v>
      </c>
      <c r="F26" s="34" t="s">
        <v>24</v>
      </c>
      <c r="G26" s="48" t="s">
        <v>23</v>
      </c>
      <c r="H26" s="45" t="s">
        <v>37</v>
      </c>
    </row>
    <row r="27" spans="3:9" ht="17.25" thickBot="1" x14ac:dyDescent="0.35">
      <c r="C27" s="35"/>
      <c r="D27" s="36" t="s">
        <v>9</v>
      </c>
      <c r="E27" s="39"/>
      <c r="F27" s="38"/>
      <c r="G27" s="49"/>
      <c r="H27" s="50"/>
    </row>
    <row r="28" spans="3:9" ht="16.5" x14ac:dyDescent="0.3">
      <c r="C28" s="31" t="s">
        <v>0</v>
      </c>
      <c r="D28" s="32">
        <v>32.72</v>
      </c>
      <c r="E28" s="33">
        <f>PRODUCT(D28,E24)</f>
        <v>1775594.6718193251</v>
      </c>
      <c r="F28" s="40">
        <v>0</v>
      </c>
      <c r="G28" s="46">
        <f>SUM(E28,-F28)</f>
        <v>1775594.6718193251</v>
      </c>
      <c r="H28" s="31" t="s">
        <v>26</v>
      </c>
      <c r="I28" t="s">
        <v>33</v>
      </c>
    </row>
    <row r="29" spans="3:9" ht="16.5" x14ac:dyDescent="0.3">
      <c r="C29" s="9" t="s">
        <v>1</v>
      </c>
      <c r="D29" s="2">
        <v>31.1</v>
      </c>
      <c r="E29" s="15">
        <f>PRODUCT(D29,E24)</f>
        <v>1687683.1996815712</v>
      </c>
      <c r="F29" s="40">
        <v>568920</v>
      </c>
      <c r="G29" s="46">
        <f>SUM(E29,-F29)</f>
        <v>1118763.1996815712</v>
      </c>
      <c r="H29" s="52" t="s">
        <v>25</v>
      </c>
      <c r="I29" t="s">
        <v>33</v>
      </c>
    </row>
    <row r="30" spans="3:9" ht="16.5" x14ac:dyDescent="0.3">
      <c r="C30" s="9" t="s">
        <v>28</v>
      </c>
      <c r="D30" s="2">
        <v>32.119999999999997</v>
      </c>
      <c r="E30" s="15">
        <f>PRODUCT(D30,E24)</f>
        <v>1743034.8673238605</v>
      </c>
      <c r="F30" s="40">
        <v>650000</v>
      </c>
      <c r="G30" s="46">
        <f>SUM(E30,-F30)</f>
        <v>1093034.8673238605</v>
      </c>
      <c r="H30" s="53" t="s">
        <v>27</v>
      </c>
      <c r="I30" t="s">
        <v>33</v>
      </c>
    </row>
    <row r="31" spans="3:9" ht="16.5" x14ac:dyDescent="0.3">
      <c r="C31" s="9" t="s">
        <v>3</v>
      </c>
      <c r="D31" s="2">
        <v>26.86</v>
      </c>
      <c r="E31" s="15">
        <f>PRODUCT(D31,E24)</f>
        <v>1457593.9145802895</v>
      </c>
      <c r="F31" s="40">
        <v>0</v>
      </c>
      <c r="G31" s="46">
        <f t="shared" ref="G31:G32" si="2">SUM(E31,-F31)</f>
        <v>1457593.9145802895</v>
      </c>
      <c r="H31" s="54" t="s">
        <v>30</v>
      </c>
      <c r="I31" t="s">
        <v>33</v>
      </c>
    </row>
    <row r="32" spans="3:9" ht="16.5" x14ac:dyDescent="0.3">
      <c r="C32" s="9" t="s">
        <v>4</v>
      </c>
      <c r="D32" s="2">
        <v>27.41</v>
      </c>
      <c r="E32" s="15">
        <f>PRODUCT(D32,E24)</f>
        <v>1487440.4020344652</v>
      </c>
      <c r="F32" s="40">
        <v>0</v>
      </c>
      <c r="G32" s="46">
        <f t="shared" si="2"/>
        <v>1487440.4020344652</v>
      </c>
      <c r="H32" s="52" t="s">
        <v>25</v>
      </c>
      <c r="I32" t="s">
        <v>33</v>
      </c>
    </row>
    <row r="33" spans="3:9" ht="16.5" x14ac:dyDescent="0.3">
      <c r="C33" s="9" t="s">
        <v>29</v>
      </c>
      <c r="D33" s="2">
        <v>60.17</v>
      </c>
      <c r="E33" s="15">
        <f>PRODUCT(D33,E24)</f>
        <v>3265205.7274868214</v>
      </c>
      <c r="F33" s="40">
        <v>650000</v>
      </c>
      <c r="G33" s="46">
        <f t="shared" ref="G33:G36" si="3">SUM(E33,-F33)</f>
        <v>2615205.7274868214</v>
      </c>
      <c r="H33" s="51" t="s">
        <v>31</v>
      </c>
      <c r="I33" t="s">
        <v>33</v>
      </c>
    </row>
    <row r="34" spans="3:9" ht="16.5" x14ac:dyDescent="0.3">
      <c r="C34" s="9" t="s">
        <v>6</v>
      </c>
      <c r="D34" s="2">
        <v>60.68</v>
      </c>
      <c r="E34" s="15">
        <f>PRODUCT(D34,E24)</f>
        <v>3292881.5613079658</v>
      </c>
      <c r="F34" s="40">
        <v>0</v>
      </c>
      <c r="G34" s="46">
        <f t="shared" si="3"/>
        <v>3292881.5613079658</v>
      </c>
      <c r="H34" s="55" t="s">
        <v>32</v>
      </c>
      <c r="I34" t="s">
        <v>33</v>
      </c>
    </row>
    <row r="35" spans="3:9" ht="16.5" x14ac:dyDescent="0.3">
      <c r="C35" s="9" t="s">
        <v>7</v>
      </c>
      <c r="D35" s="2">
        <v>54.04</v>
      </c>
      <c r="E35" s="15">
        <f>PRODUCT(D35,E24)</f>
        <v>2932553.0582248266</v>
      </c>
      <c r="F35" s="40">
        <v>0</v>
      </c>
      <c r="G35" s="46">
        <f t="shared" si="3"/>
        <v>2932553.0582248266</v>
      </c>
      <c r="H35" s="55" t="s">
        <v>32</v>
      </c>
      <c r="I35" t="s">
        <v>33</v>
      </c>
    </row>
    <row r="36" spans="3:9" ht="17.25" thickBot="1" x14ac:dyDescent="0.35">
      <c r="C36" s="5" t="s">
        <v>10</v>
      </c>
      <c r="D36" s="10">
        <v>48.61</v>
      </c>
      <c r="E36" s="15">
        <f>PRODUCT(D36,E24)</f>
        <v>2637886.827540874</v>
      </c>
      <c r="F36" s="40">
        <v>0</v>
      </c>
      <c r="G36" s="46">
        <f t="shared" si="3"/>
        <v>2637886.827540874</v>
      </c>
      <c r="H36" s="55" t="s">
        <v>32</v>
      </c>
      <c r="I36" t="s">
        <v>33</v>
      </c>
    </row>
    <row r="37" spans="3:9" ht="17.25" thickBot="1" x14ac:dyDescent="0.35">
      <c r="C37" s="16" t="s">
        <v>36</v>
      </c>
      <c r="D37" s="17">
        <f>SUM(D28:D36)</f>
        <v>373.71000000000004</v>
      </c>
      <c r="E37" s="20"/>
      <c r="F37" s="30"/>
      <c r="G37" s="47"/>
      <c r="H37" s="9"/>
    </row>
    <row r="38" spans="3:9" ht="17.25" thickBot="1" x14ac:dyDescent="0.35">
      <c r="C38" s="11" t="s">
        <v>21</v>
      </c>
      <c r="D38" s="18"/>
      <c r="E38" s="19">
        <f>SUM(E28:E37)</f>
        <v>20279874.23</v>
      </c>
      <c r="H38" s="13" t="s">
        <v>34</v>
      </c>
    </row>
    <row r="39" spans="3:9" ht="16.5" x14ac:dyDescent="0.3">
      <c r="H39" s="13"/>
    </row>
  </sheetData>
  <phoneticPr fontId="4" type="noConversion"/>
  <pageMargins left="0.7" right="0.7" top="0.78740157499999996" bottom="0.78740157499999996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Kotásek</dc:creator>
  <cp:lastModifiedBy>Michal Kotásek</cp:lastModifiedBy>
  <cp:lastPrinted>2025-06-12T18:54:52Z</cp:lastPrinted>
  <dcterms:created xsi:type="dcterms:W3CDTF">2024-07-11T13:54:21Z</dcterms:created>
  <dcterms:modified xsi:type="dcterms:W3CDTF">2025-06-12T18:55:21Z</dcterms:modified>
</cp:coreProperties>
</file>